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915fd6e82ce348d/Escritorio/CRISTHIAN ROJAS/Trabajo de Grado/Anexos/"/>
    </mc:Choice>
  </mc:AlternateContent>
  <xr:revisionPtr revIDLastSave="18" documentId="8_{BD81A4C9-4F97-D443-B4E9-3B2CCDDE159F}" xr6:coauthVersionLast="47" xr6:coauthVersionMax="47" xr10:uidLastSave="{7C89DAA8-1598-417D-B7A8-2A79264118B1}"/>
  <bookViews>
    <workbookView xWindow="5436" yWindow="3396" windowWidth="17280" windowHeight="8964" xr2:uid="{FE5222FD-9548-4AD4-8ED2-EB91F5A56597}"/>
  </bookViews>
  <sheets>
    <sheet name="INDICADOR 1" sheetId="1" r:id="rId1"/>
    <sheet name="INDICADOR 2" sheetId="2" r:id="rId2"/>
    <sheet name="INDICADOR 3" sheetId="3" r:id="rId3"/>
    <sheet name="INDICADOR 4" sheetId="4" r:id="rId4"/>
    <sheet name="INDICADOR 5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8" i="3" l="1"/>
  <c r="L7" i="5"/>
  <c r="M14" i="4"/>
  <c r="M7" i="4"/>
  <c r="N13" i="2"/>
  <c r="N7" i="2"/>
  <c r="L7" i="1"/>
</calcChain>
</file>

<file path=xl/sharedStrings.xml><?xml version="1.0" encoding="utf-8"?>
<sst xmlns="http://schemas.openxmlformats.org/spreadsheetml/2006/main" count="31" uniqueCount="24">
  <si>
    <t>Disminución tras la implementación de mejoras</t>
  </si>
  <si>
    <t>Despues de las mejoras implentadas</t>
  </si>
  <si>
    <t>Medición antes de aplicar la teoria 5's</t>
  </si>
  <si>
    <t>Puntos obtenidos</t>
  </si>
  <si>
    <t>Puntos totales</t>
  </si>
  <si>
    <t>Resultado del indicador</t>
  </si>
  <si>
    <t>Medición despues de aplicar la teoria 5´s</t>
  </si>
  <si>
    <t>Resultados del indicador</t>
  </si>
  <si>
    <t>CHE periodo anterior</t>
  </si>
  <si>
    <t>CHE periodo actual</t>
  </si>
  <si>
    <t>Porcentaje antes de la implementación de mejoras</t>
  </si>
  <si>
    <t>Cantidad de pedidos con retrasos</t>
  </si>
  <si>
    <t>Cantidad total de pedidos entregados</t>
  </si>
  <si>
    <t>Porcentaje despues de la implementación de mejoras</t>
  </si>
  <si>
    <t>%PR periodo anterior</t>
  </si>
  <si>
    <t>%PR periodo actual</t>
  </si>
  <si>
    <t>Despues de la implementación de mejoras</t>
  </si>
  <si>
    <t>CAIL periodo anterior</t>
  </si>
  <si>
    <t>CAIL periodo actual</t>
  </si>
  <si>
    <t>1ra quincena de Noviembre</t>
  </si>
  <si>
    <t>2da quincena de Enero</t>
  </si>
  <si>
    <t>Disminución despues de implementar mejoras</t>
  </si>
  <si>
    <t>Noviembre</t>
  </si>
  <si>
    <t>Enero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</si>
</sst>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9" fontId="0" fillId="0" borderId="8" xfId="1" applyFont="1" applyBorder="1"/>
    <xf numFmtId="9" fontId="0" fillId="0" borderId="0" xfId="0" applyNumberFormat="1"/>
    <xf numFmtId="0" fontId="0" fillId="0" borderId="9" xfId="0" applyBorder="1" applyAlignment="1">
      <alignment horizontal="left" vertical="center" wrapText="1"/>
    </xf>
    <xf numFmtId="9" fontId="0" fillId="0" borderId="10" xfId="0" applyNumberFormat="1" applyBorder="1"/>
    <xf numFmtId="9" fontId="0" fillId="0" borderId="10" xfId="1" applyFont="1" applyBorder="1"/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9" fontId="0" fillId="0" borderId="3" xfId="1" applyFont="1" applyBorder="1" applyAlignment="1">
      <alignment horizontal="center" vertical="center"/>
    </xf>
    <xf numFmtId="9" fontId="0" fillId="0" borderId="8" xfId="1" applyFont="1" applyBorder="1" applyAlignment="1">
      <alignment horizontal="center" vertical="center"/>
    </xf>
    <xf numFmtId="0" fontId="0" fillId="0" borderId="11" xfId="0" applyBorder="1"/>
    <xf numFmtId="0" fontId="0" fillId="2" borderId="1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11" xfId="0" applyBorder="1" applyAlignment="1">
      <alignment horizontal="left"/>
    </xf>
    <xf numFmtId="0" fontId="0" fillId="0" borderId="11" xfId="0" applyBorder="1" applyAlignment="1">
      <alignment horizontal="center"/>
    </xf>
    <xf numFmtId="9" fontId="0" fillId="0" borderId="11" xfId="0" applyNumberFormat="1" applyBorder="1"/>
    <xf numFmtId="0" fontId="0" fillId="2" borderId="12" xfId="0" applyFill="1" applyBorder="1" applyAlignment="1">
      <alignment horizontal="left"/>
    </xf>
    <xf numFmtId="0" fontId="0" fillId="2" borderId="0" xfId="0" applyFill="1" applyAlignment="1">
      <alignment horizontal="lef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171450</xdr:rowOff>
    </xdr:from>
    <xdr:to>
      <xdr:col>9</xdr:col>
      <xdr:colOff>361950</xdr:colOff>
      <xdr:row>20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E7131A7-EE1F-4B15-80FB-A621463340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8554" t="29561" r="17779" b="15094"/>
        <a:stretch/>
      </xdr:blipFill>
      <xdr:spPr>
        <a:xfrm>
          <a:off x="238125" y="171450"/>
          <a:ext cx="6981825" cy="4048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742950</xdr:colOff>
      <xdr:row>1</xdr:row>
      <xdr:rowOff>9525</xdr:rowOff>
    </xdr:from>
    <xdr:to>
      <xdr:col>10</xdr:col>
      <xdr:colOff>114300</xdr:colOff>
      <xdr:row>18</xdr:row>
      <xdr:rowOff>171451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17A65F6-9535-42F4-874A-3142C31788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7822" t="29822" r="18438" b="14051"/>
        <a:stretch/>
      </xdr:blipFill>
      <xdr:spPr>
        <a:xfrm>
          <a:off x="742950" y="200025"/>
          <a:ext cx="6991350" cy="41052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723900</xdr:colOff>
      <xdr:row>0</xdr:row>
      <xdr:rowOff>171450</xdr:rowOff>
    </xdr:from>
    <xdr:to>
      <xdr:col>10</xdr:col>
      <xdr:colOff>66675</xdr:colOff>
      <xdr:row>22</xdr:row>
      <xdr:rowOff>66676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98CEFCC-494A-4C34-99B6-672258DB6D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8628" t="29561" r="17852" b="14312"/>
        <a:stretch/>
      </xdr:blipFill>
      <xdr:spPr>
        <a:xfrm>
          <a:off x="723900" y="171450"/>
          <a:ext cx="6962775" cy="410527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733425</xdr:colOff>
      <xdr:row>0</xdr:row>
      <xdr:rowOff>171450</xdr:rowOff>
    </xdr:from>
    <xdr:to>
      <xdr:col>9</xdr:col>
      <xdr:colOff>857251</xdr:colOff>
      <xdr:row>21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280BE60-D079-4167-8FC7-B3D4055BC6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8628" t="29561" r="17706" b="15224"/>
        <a:stretch/>
      </xdr:blipFill>
      <xdr:spPr>
        <a:xfrm>
          <a:off x="733425" y="171450"/>
          <a:ext cx="6981826" cy="40386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523875</xdr:colOff>
      <xdr:row>1</xdr:row>
      <xdr:rowOff>38100</xdr:rowOff>
    </xdr:from>
    <xdr:to>
      <xdr:col>9</xdr:col>
      <xdr:colOff>619125</xdr:colOff>
      <xdr:row>21</xdr:row>
      <xdr:rowOff>57150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40C84D6-F300-41B3-87E8-66E02F854B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8701" t="27738" r="17852" b="14963"/>
        <a:stretch/>
      </xdr:blipFill>
      <xdr:spPr>
        <a:xfrm>
          <a:off x="523875" y="228600"/>
          <a:ext cx="6953250" cy="4191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91EDE-2CAB-4483-8198-4945CA20AE85}">
  <dimension ref="K3:O7"/>
  <sheetViews>
    <sheetView tabSelected="1" topLeftCell="H1" workbookViewId="0">
      <selection activeCell="L12" sqref="L12"/>
    </sheetView>
  </sheetViews>
  <sheetFormatPr baseColWidth="10" defaultColWidth="10.77734375" defaultRowHeight="14.4" x14ac:dyDescent="0.3"/>
  <cols>
    <col min="11" max="11" width="20.5546875" customWidth="1"/>
    <col min="12" max="12" width="16" customWidth="1"/>
    <col min="15" max="15" width="11.44140625" customWidth="1"/>
  </cols>
  <sheetData>
    <row r="3" spans="11:15" x14ac:dyDescent="0.3">
      <c r="K3" s="21" t="s">
        <v>17</v>
      </c>
      <c r="L3" s="21">
        <v>10</v>
      </c>
    </row>
    <row r="4" spans="11:15" x14ac:dyDescent="0.3">
      <c r="K4" s="21" t="s">
        <v>18</v>
      </c>
      <c r="L4" s="21">
        <v>3</v>
      </c>
      <c r="M4" s="22" t="s">
        <v>1</v>
      </c>
      <c r="N4" s="23"/>
      <c r="O4" s="23"/>
    </row>
    <row r="6" spans="11:15" ht="15.75" customHeight="1" thickBot="1" x14ac:dyDescent="0.35"/>
    <row r="7" spans="11:15" ht="43.8" thickBot="1" x14ac:dyDescent="0.35">
      <c r="K7" s="12" t="s">
        <v>0</v>
      </c>
      <c r="L7" s="14">
        <f>((L3-L4)/L3)*100%</f>
        <v>0.7</v>
      </c>
    </row>
  </sheetData>
  <mergeCells count="1">
    <mergeCell ref="M4:O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65C8F-432D-4169-B861-9D597E77CD0C}">
  <dimension ref="L2:O17"/>
  <sheetViews>
    <sheetView workbookViewId="0">
      <selection activeCell="N17" sqref="N17"/>
    </sheetView>
  </sheetViews>
  <sheetFormatPr baseColWidth="10" defaultColWidth="10.77734375" defaultRowHeight="14.4" x14ac:dyDescent="0.3"/>
  <cols>
    <col min="14" max="14" width="14.5546875" customWidth="1"/>
  </cols>
  <sheetData>
    <row r="2" spans="12:15" ht="15" thickBot="1" x14ac:dyDescent="0.35"/>
    <row r="3" spans="12:15" x14ac:dyDescent="0.3">
      <c r="L3" s="2" t="s">
        <v>2</v>
      </c>
      <c r="M3" s="3"/>
      <c r="N3" s="4"/>
    </row>
    <row r="4" spans="12:15" ht="15.75" customHeight="1" x14ac:dyDescent="0.3">
      <c r="L4" s="5" t="s">
        <v>3</v>
      </c>
      <c r="M4" s="6"/>
      <c r="N4" s="7">
        <v>45</v>
      </c>
    </row>
    <row r="5" spans="12:15" ht="15" customHeight="1" x14ac:dyDescent="0.3">
      <c r="L5" s="5" t="s">
        <v>4</v>
      </c>
      <c r="M5" s="6"/>
      <c r="N5" s="7">
        <v>110</v>
      </c>
    </row>
    <row r="6" spans="12:15" ht="15.75" customHeight="1" x14ac:dyDescent="0.3">
      <c r="L6" s="5"/>
      <c r="M6" s="6"/>
      <c r="N6" s="7"/>
    </row>
    <row r="7" spans="12:15" ht="15" thickBot="1" x14ac:dyDescent="0.35">
      <c r="L7" s="8" t="s">
        <v>5</v>
      </c>
      <c r="M7" s="9"/>
      <c r="N7" s="10">
        <f>N4/N5*100%</f>
        <v>0.40909090909090912</v>
      </c>
    </row>
    <row r="8" spans="12:15" ht="63.75" customHeight="1" thickBot="1" x14ac:dyDescent="0.35"/>
    <row r="9" spans="12:15" ht="15.75" customHeight="1" x14ac:dyDescent="0.3">
      <c r="L9" s="2" t="s">
        <v>6</v>
      </c>
      <c r="M9" s="3"/>
      <c r="N9" s="4"/>
      <c r="O9" s="1"/>
    </row>
    <row r="10" spans="12:15" ht="15.75" customHeight="1" x14ac:dyDescent="0.3">
      <c r="L10" s="5" t="s">
        <v>3</v>
      </c>
      <c r="M10" s="6"/>
      <c r="N10" s="7">
        <v>81</v>
      </c>
    </row>
    <row r="11" spans="12:15" ht="15.75" customHeight="1" x14ac:dyDescent="0.3">
      <c r="L11" s="5" t="s">
        <v>4</v>
      </c>
      <c r="M11" s="6"/>
      <c r="N11" s="7">
        <v>110</v>
      </c>
    </row>
    <row r="12" spans="12:15" ht="15.75" customHeight="1" x14ac:dyDescent="0.3">
      <c r="L12" s="5"/>
      <c r="M12" s="6"/>
      <c r="N12" s="7"/>
    </row>
    <row r="13" spans="12:15" ht="15" thickBot="1" x14ac:dyDescent="0.35">
      <c r="L13" s="8" t="s">
        <v>7</v>
      </c>
      <c r="M13" s="9"/>
      <c r="N13" s="10">
        <f>N10/N11*100%</f>
        <v>0.73636363636363633</v>
      </c>
    </row>
    <row r="17" spans="14:14" x14ac:dyDescent="0.3">
      <c r="N17" s="1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132A3-6CC6-47C3-909E-F5DF6B53B9F0}">
  <dimension ref="L4:Q9"/>
  <sheetViews>
    <sheetView workbookViewId="0">
      <selection activeCell="L11" sqref="L11"/>
    </sheetView>
  </sheetViews>
  <sheetFormatPr baseColWidth="10" defaultColWidth="10.77734375" defaultRowHeight="14.4" x14ac:dyDescent="0.3"/>
  <sheetData>
    <row r="4" spans="12:17" x14ac:dyDescent="0.3">
      <c r="L4" s="24" t="s">
        <v>8</v>
      </c>
      <c r="M4" s="24"/>
      <c r="N4" s="25">
        <v>141</v>
      </c>
      <c r="O4" s="24" t="s">
        <v>19</v>
      </c>
      <c r="P4" s="24"/>
      <c r="Q4" s="24"/>
    </row>
    <row r="5" spans="12:17" x14ac:dyDescent="0.3">
      <c r="L5" s="24" t="s">
        <v>9</v>
      </c>
      <c r="M5" s="24"/>
      <c r="N5" s="25">
        <v>97</v>
      </c>
      <c r="O5" s="24" t="s">
        <v>20</v>
      </c>
      <c r="P5" s="24"/>
      <c r="Q5" s="24"/>
    </row>
    <row r="7" spans="12:17" ht="15" thickBot="1" x14ac:dyDescent="0.35"/>
    <row r="8" spans="12:17" ht="15" customHeight="1" x14ac:dyDescent="0.3">
      <c r="L8" s="15" t="s">
        <v>21</v>
      </c>
      <c r="M8" s="16"/>
      <c r="N8" s="19">
        <f>((N4-N5)/N4)*100%</f>
        <v>0.31205673758865249</v>
      </c>
    </row>
    <row r="9" spans="12:17" ht="15" thickBot="1" x14ac:dyDescent="0.35">
      <c r="L9" s="17"/>
      <c r="M9" s="18"/>
      <c r="N9" s="20"/>
    </row>
  </sheetData>
  <mergeCells count="6">
    <mergeCell ref="L8:M9"/>
    <mergeCell ref="N8:N9"/>
    <mergeCell ref="L5:M5"/>
    <mergeCell ref="L4:M4"/>
    <mergeCell ref="O4:Q4"/>
    <mergeCell ref="O5:Q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C05D-8C64-42ED-9835-9B8AB024DB1E}">
  <dimension ref="K2:N14"/>
  <sheetViews>
    <sheetView workbookViewId="0">
      <selection activeCell="M18" sqref="M18"/>
    </sheetView>
  </sheetViews>
  <sheetFormatPr baseColWidth="10" defaultColWidth="10.77734375" defaultRowHeight="14.4" x14ac:dyDescent="0.3"/>
  <cols>
    <col min="10" max="10" width="23.44140625" customWidth="1"/>
    <col min="11" max="11" width="23.109375" customWidth="1"/>
    <col min="13" max="13" width="14.21875" customWidth="1"/>
  </cols>
  <sheetData>
    <row r="2" spans="11:14" ht="15" thickBot="1" x14ac:dyDescent="0.35"/>
    <row r="3" spans="11:14" x14ac:dyDescent="0.3">
      <c r="K3" s="2" t="s">
        <v>10</v>
      </c>
      <c r="L3" s="3"/>
      <c r="M3" s="4"/>
      <c r="N3" t="s">
        <v>22</v>
      </c>
    </row>
    <row r="4" spans="11:14" x14ac:dyDescent="0.3">
      <c r="K4" s="5" t="s">
        <v>11</v>
      </c>
      <c r="L4" s="6"/>
      <c r="M4" s="7">
        <v>24</v>
      </c>
    </row>
    <row r="5" spans="11:14" x14ac:dyDescent="0.3">
      <c r="K5" s="5" t="s">
        <v>12</v>
      </c>
      <c r="L5" s="6"/>
      <c r="M5" s="7">
        <v>83</v>
      </c>
    </row>
    <row r="6" spans="11:14" x14ac:dyDescent="0.3">
      <c r="K6" s="5"/>
      <c r="L6" s="6"/>
      <c r="M6" s="7"/>
    </row>
    <row r="7" spans="11:14" ht="15" thickBot="1" x14ac:dyDescent="0.35">
      <c r="K7" s="8" t="s">
        <v>5</v>
      </c>
      <c r="L7" s="9"/>
      <c r="M7" s="10">
        <f>M4/M5*100%</f>
        <v>0.28915662650602408</v>
      </c>
    </row>
    <row r="9" spans="11:14" ht="15" thickBot="1" x14ac:dyDescent="0.35"/>
    <row r="10" spans="11:14" x14ac:dyDescent="0.3">
      <c r="K10" s="2" t="s">
        <v>13</v>
      </c>
      <c r="L10" s="3"/>
      <c r="M10" s="4"/>
      <c r="N10" t="s">
        <v>23</v>
      </c>
    </row>
    <row r="11" spans="11:14" x14ac:dyDescent="0.3">
      <c r="K11" s="5" t="s">
        <v>11</v>
      </c>
      <c r="L11" s="6"/>
      <c r="M11" s="7">
        <v>11</v>
      </c>
    </row>
    <row r="12" spans="11:14" x14ac:dyDescent="0.3">
      <c r="K12" s="5" t="s">
        <v>12</v>
      </c>
      <c r="L12" s="6"/>
      <c r="M12" s="7">
        <v>76</v>
      </c>
    </row>
    <row r="13" spans="11:14" x14ac:dyDescent="0.3">
      <c r="K13" s="5"/>
      <c r="L13" s="6"/>
      <c r="M13" s="7"/>
    </row>
    <row r="14" spans="11:14" ht="15" thickBot="1" x14ac:dyDescent="0.35">
      <c r="K14" s="8" t="s">
        <v>5</v>
      </c>
      <c r="L14" s="9"/>
      <c r="M14" s="10">
        <f>M11/M12*100%</f>
        <v>0.14473684210526316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CC233-B597-44B6-BBC1-EBDB18DDB920}">
  <dimension ref="K3:P7"/>
  <sheetViews>
    <sheetView workbookViewId="0">
      <selection activeCell="M4" sqref="M4:P4"/>
    </sheetView>
  </sheetViews>
  <sheetFormatPr baseColWidth="10" defaultColWidth="10.77734375" defaultRowHeight="14.4" x14ac:dyDescent="0.3"/>
  <cols>
    <col min="11" max="11" width="23" customWidth="1"/>
  </cols>
  <sheetData>
    <row r="3" spans="11:16" x14ac:dyDescent="0.3">
      <c r="K3" s="21" t="s">
        <v>14</v>
      </c>
      <c r="L3" s="26">
        <v>0.39</v>
      </c>
    </row>
    <row r="4" spans="11:16" x14ac:dyDescent="0.3">
      <c r="K4" s="21" t="s">
        <v>15</v>
      </c>
      <c r="L4" s="26">
        <v>0.14000000000000001</v>
      </c>
      <c r="M4" s="27" t="s">
        <v>16</v>
      </c>
      <c r="N4" s="28"/>
      <c r="O4" s="28"/>
      <c r="P4" s="28"/>
    </row>
    <row r="6" spans="11:16" ht="15" thickBot="1" x14ac:dyDescent="0.35"/>
    <row r="7" spans="11:16" ht="42.75" customHeight="1" thickBot="1" x14ac:dyDescent="0.35">
      <c r="K7" s="12" t="s">
        <v>0</v>
      </c>
      <c r="L7" s="13">
        <f>((L3-L4)/L3)*100%</f>
        <v>0.64102564102564097</v>
      </c>
    </row>
  </sheetData>
  <mergeCells count="1">
    <mergeCell ref="M4:P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INDICADOR 1</vt:lpstr>
      <vt:lpstr>INDICADOR 2</vt:lpstr>
      <vt:lpstr>INDICADOR 3</vt:lpstr>
      <vt:lpstr>INDICADOR 4</vt:lpstr>
      <vt:lpstr>INDICADOR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jimenez</dc:creator>
  <cp:lastModifiedBy>Cristhian Andres Rojas Garcia</cp:lastModifiedBy>
  <dcterms:created xsi:type="dcterms:W3CDTF">2022-02-24T04:37:04Z</dcterms:created>
  <dcterms:modified xsi:type="dcterms:W3CDTF">2022-07-28T16:42:06Z</dcterms:modified>
</cp:coreProperties>
</file>